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2E4A5087-A822-8147-A368-4DC445FB7681}" xr6:coauthVersionLast="47" xr6:coauthVersionMax="47" xr10:uidLastSave="{00000000-0000-0000-0000-000000000000}"/>
  <bookViews>
    <workbookView xWindow="-28980" yWindow="-12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40" i="2" l="1"/>
  <c r="J39" i="2"/>
  <c r="G38" i="2"/>
  <c r="J12" i="2"/>
  <c r="F26" i="2"/>
  <c r="F41" i="2" s="1"/>
  <c r="H26" i="2"/>
  <c r="H41" i="2" s="1"/>
  <c r="G19" i="2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G41" i="2"/>
  <c r="D13" i="4" s="1"/>
  <c r="I38" i="2"/>
  <c r="D167" i="1" l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<sst xmlns="http://schemas.openxmlformats.org/spreadsheetml/2006/main" count="368" uniqueCount="146">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</sst>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C8" sqref="C8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5632.5000767324973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2027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2785.4537581583604</v>
      </c>
      <c r="D13" s="136">
        <f>'Calcule (Metoda Agregata)'!G41+'Calcule (Metoda Agregata)'!H41</f>
        <v>39.631455314089152</v>
      </c>
      <c r="E13" s="136">
        <f>'Calcule (Metoda Agregata)'!I41</f>
        <v>1166.4115994988156</v>
      </c>
      <c r="F13" s="136">
        <f>'Calcule (Metoda Agregata)'!J41</f>
        <v>1248.9102451870237</v>
      </c>
      <c r="G13" s="136">
        <f>'Calcule (Metoda Agregata)'!K41</f>
        <v>392.09301857420786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2027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2027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22484903.810116678</v>
      </c>
      <c r="D26" s="139">
        <v>198405.88748110368</v>
      </c>
      <c r="E26" s="139">
        <v>1705643.5374031973</v>
      </c>
      <c r="F26" s="139">
        <v>980184.30979470641</v>
      </c>
      <c r="G26" s="140">
        <v>339684.89939999999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21.293880755</v>
      </c>
      <c r="D31" s="146" t="s">
        <v>64</v>
      </c>
      <c r="E31" s="147"/>
      <c r="F31" s="4"/>
      <c r="G31" s="4"/>
    </row>
    <row r="32" spans="2:11" x14ac:dyDescent="0.2">
      <c r="C32" s="56">
        <v>50.15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21,293880755 km/h</v>
      </c>
      <c r="D8" s="87" t="s">
        <v>12</v>
      </c>
      <c r="E8" s="88">
        <f>'Metoda Agregata'!C26*'Metoda Agregata'!C40*'Valorile Parametrilor'!$C$7</f>
        <v>14615187.476575842</v>
      </c>
      <c r="F8" s="88">
        <f>'Metoda Agregata'!C26*'Metoda Agregata'!C40*'Valorile Parametrilor'!$D$7</f>
        <v>7869716.3335408373</v>
      </c>
      <c r="G8" s="88">
        <f>'Metoda Agregata'!D26*'Metoda Agregata'!D40*'Valorile Parametrilor'!$C$8</f>
        <v>99202.94374055184</v>
      </c>
      <c r="H8" s="88">
        <f>'Metoda Agregata'!D26*'Metoda Agregata'!D40*'Valorile Parametrilor'!$D$8</f>
        <v>99202.94374055184</v>
      </c>
      <c r="I8" s="88">
        <f>'Metoda Agregata'!E26*'Metoda Agregata'!E40</f>
        <v>1705643.5374031973</v>
      </c>
      <c r="J8" s="88">
        <f>'Metoda Agregata'!F26*'Metoda Agregata'!F40</f>
        <v>980184.30979470641</v>
      </c>
      <c r="K8" s="89">
        <f>'Metoda Agregata'!G26*'Metoda Agregata'!G40</f>
        <v>339684.89939999999</v>
      </c>
      <c r="L8" s="28"/>
    </row>
    <row r="9" spans="2:12" ht="17" x14ac:dyDescent="0.25">
      <c r="B9" s="90" t="str">
        <f>"kg Emisii ("&amp;'Metoda Agregata'!$C$19&amp;")"</f>
        <v>kg Emisii (2027)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1690156.5283317419</v>
      </c>
      <c r="F9" s="31">
        <f>F$8*'Valorile Parametrilor'!G$30*'Valorile Parametrilor'!$D197*(VLOOKUP('Metoda Agregata'!$C$19,'Valorile Parametrilor'!$B$163:$P$188,6))</f>
        <v>1006103.4025215313</v>
      </c>
      <c r="G9" s="31">
        <f>G$8*'Valorile Parametrilor'!H$30*'Valorile Parametrilor'!$C197*(VLOOKUP('Metoda Agregata'!$C$19,'Valorile Parametrilor'!$B$163:$P$188,7))</f>
        <v>19797.920208108419</v>
      </c>
      <c r="H9" s="31">
        <f>H$8*'Valorile Parametrilor'!I$30*'Valorile Parametrilor'!$D197*(VLOOKUP('Metoda Agregata'!$C$19,'Valorile Parametrilor'!$B$163:$P$188,8))</f>
        <v>18672.390816390955</v>
      </c>
      <c r="I9" s="31">
        <f>I$8*'Valorile Parametrilor'!J$30*'Valorile Parametrilor'!$D197*(VLOOKUP('Metoda Agregata'!$C$19,'Valorile Parametrilor'!$B$163:$P$188,9))</f>
        <v>1147032.7824893896</v>
      </c>
      <c r="J9" s="31">
        <f>J$8*'Valorile Parametrilor'!K$30*'Valorile Parametrilor'!$D197*(VLOOKUP('Metoda Agregata'!$C$19,'Valorile Parametrilor'!$B$163:$P$188,10))</f>
        <v>1228160.7918096087</v>
      </c>
      <c r="K9" s="32">
        <f>K$8*'Valorile Parametrilor'!L$30*'Valorile Parametrilor'!$D197*(VLOOKUP('Metoda Agregata'!$C$19,'Valorile Parametrilor'!$B$163:$P$188,11))</f>
        <v>385578.7667775969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195.30697660722353</v>
      </c>
      <c r="F10" s="31">
        <f>F$8*'Valorile Parametrilor'!G$30*'Valorile Parametrilor'!$D198*(VLOOKUP('Metoda Agregata'!$C$19,'Valorile Parametrilor'!$B$163:$P$188,6))</f>
        <v>52.952810659027975</v>
      </c>
      <c r="G10" s="31">
        <f>G$8*'Valorile Parametrilor'!H$30*'Valorile Parametrilor'!$C198*(VLOOKUP('Metoda Agregata'!$C$19,'Valorile Parametrilor'!$B$163:$P$188,7))</f>
        <v>2.2877596684925283</v>
      </c>
      <c r="H10" s="31">
        <f>H$8*'Valorile Parametrilor'!I$30*'Valorile Parametrilor'!$D198*(VLOOKUP('Metoda Agregata'!$C$19,'Valorile Parametrilor'!$B$163:$P$188,8))</f>
        <v>0.98275741138899764</v>
      </c>
      <c r="I10" s="31">
        <f>I$8*'Valorile Parametrilor'!J$30*'Valorile Parametrilor'!$D198*(VLOOKUP('Metoda Agregata'!$C$19,'Valorile Parametrilor'!$B$163:$P$188,9))</f>
        <v>60.370146446809983</v>
      </c>
      <c r="J10" s="31">
        <f>J$8*'Valorile Parametrilor'!K$30*'Valorile Parametrilor'!$D198*(VLOOKUP('Metoda Agregata'!$C$19,'Valorile Parametrilor'!$B$163:$P$188,10))</f>
        <v>64.640041674189931</v>
      </c>
      <c r="K10" s="32">
        <f>K$8*'Valorile Parametrilor'!L$30*'Valorile Parametrilor'!$D198*(VLOOKUP('Metoda Agregata'!$C$19,'Valorile Parametrilor'!$B$163:$P$188,11))</f>
        <v>20.29361930408405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608.45635019942711</v>
      </c>
      <c r="F11" s="31">
        <f>F$8*'Valorile Parametrilor'!G$30*'Valorile Parametrilor'!$D199*(VLOOKUP('Metoda Agregata'!$C$19,'Valorile Parametrilor'!$B$163:$P$188,6))</f>
        <v>52.952810659027975</v>
      </c>
      <c r="G11" s="31">
        <f>G$8*'Valorile Parametrilor'!H$30*'Valorile Parametrilor'!$C199*(VLOOKUP('Metoda Agregata'!$C$19,'Valorile Parametrilor'!$B$163:$P$188,7))</f>
        <v>7.1272512749190309</v>
      </c>
      <c r="H11" s="31">
        <f>H$8*'Valorile Parametrilor'!I$30*'Valorile Parametrilor'!$D199*(VLOOKUP('Metoda Agregata'!$C$19,'Valorile Parametrilor'!$B$163:$P$188,8))</f>
        <v>0.98275741138899764</v>
      </c>
      <c r="I11" s="31">
        <f>I$8*'Valorile Parametrilor'!J$30*'Valorile Parametrilor'!$D199*(VLOOKUP('Metoda Agregata'!$C$19,'Valorile Parametrilor'!$B$163:$P$188,9))</f>
        <v>60.370146446809983</v>
      </c>
      <c r="J11" s="31">
        <f>J$8*'Valorile Parametrilor'!K$30*'Valorile Parametrilor'!$D199*(VLOOKUP('Metoda Agregata'!$C$19,'Valorile Parametrilor'!$B$163:$P$188,10))</f>
        <v>64.640041674189931</v>
      </c>
      <c r="K11" s="32">
        <f>K$8*'Valorile Parametrilor'!L$30*'Valorile Parametrilor'!$D199*(VLOOKUP('Metoda Agregata'!$C$19,'Valorile Parametrilor'!$B$163:$P$188,11))</f>
        <v>20.29361930408405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1762352.5034152812</v>
      </c>
      <c r="F12" s="23">
        <f>F9+F10*'Valorile Parametrilor'!$C$216+'Calcule (Metoda Agregata)'!F11*'Valorile Parametrilor'!$C$217</f>
        <v>1023101.2547430793</v>
      </c>
      <c r="G12" s="23">
        <f>G9+G10*'Valorile Parametrilor'!$C$216+'Calcule (Metoda Agregata)'!G11*'Valorile Parametrilor'!$C$217</f>
        <v>20643.599368642328</v>
      </c>
      <c r="H12" s="23">
        <f>H9+H10*'Valorile Parametrilor'!$C$216+'Calcule (Metoda Agregata)'!H11*'Valorile Parametrilor'!$C$217</f>
        <v>18987.855945446823</v>
      </c>
      <c r="I12" s="23">
        <f>I9+I10*'Valorile Parametrilor'!$C$216+'Calcule (Metoda Agregata)'!I11*'Valorile Parametrilor'!$C$217</f>
        <v>1166411.5994988156</v>
      </c>
      <c r="J12" s="23">
        <f>J9+J10*'Valorile Parametrilor'!$C$216+'Calcule (Metoda Agregata)'!J11*'Valorile Parametrilor'!$C$217</f>
        <v>1248910.2451870237</v>
      </c>
      <c r="K12" s="23">
        <f>K9+K10*'Valorile Parametrilor'!$C$216+'Calcule (Metoda Agregata)'!K11*'Valorile Parametrilor'!$C$217</f>
        <v>392093.01857420785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50,15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(2027)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(2027)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(2027)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(2027)</v>
      </c>
      <c r="C38" s="91"/>
      <c r="D38" s="91" t="s">
        <v>0</v>
      </c>
      <c r="E38" s="30">
        <f t="shared" ref="E38:K40" si="0">E9+E16+E23+E30</f>
        <v>1690156.5283317419</v>
      </c>
      <c r="F38" s="31">
        <f t="shared" si="0"/>
        <v>1006103.4025215313</v>
      </c>
      <c r="G38" s="31">
        <f t="shared" si="0"/>
        <v>19797.920208108419</v>
      </c>
      <c r="H38" s="31">
        <f t="shared" si="0"/>
        <v>18672.390816390955</v>
      </c>
      <c r="I38" s="31">
        <f t="shared" si="0"/>
        <v>1147032.7824893896</v>
      </c>
      <c r="J38" s="31">
        <f t="shared" si="0"/>
        <v>1228160.7918096087</v>
      </c>
      <c r="K38" s="32">
        <f t="shared" si="0"/>
        <v>385578.7667775969</v>
      </c>
      <c r="L38" s="133">
        <f t="shared" ref="L38:L40" si="1">SUM(E38:K38)</f>
        <v>5495502.5829543676</v>
      </c>
    </row>
    <row r="39" spans="2:12" ht="17" x14ac:dyDescent="0.25">
      <c r="B39" s="90"/>
      <c r="C39" s="91"/>
      <c r="D39" s="91" t="s">
        <v>1</v>
      </c>
      <c r="E39" s="30">
        <f t="shared" si="0"/>
        <v>195.30697660722353</v>
      </c>
      <c r="F39" s="31">
        <f t="shared" si="0"/>
        <v>52.952810659027975</v>
      </c>
      <c r="G39" s="31">
        <f t="shared" si="0"/>
        <v>2.2877596684925283</v>
      </c>
      <c r="H39" s="31">
        <f t="shared" si="0"/>
        <v>0.98275741138899764</v>
      </c>
      <c r="I39" s="31">
        <f t="shared" si="0"/>
        <v>60.370146446809983</v>
      </c>
      <c r="J39" s="31">
        <f t="shared" si="0"/>
        <v>64.640041674189931</v>
      </c>
      <c r="K39" s="32">
        <f t="shared" si="0"/>
        <v>20.29361930408405</v>
      </c>
      <c r="L39" s="133">
        <f t="shared" si="1"/>
        <v>396.83411177121707</v>
      </c>
    </row>
    <row r="40" spans="2:12" ht="17" x14ac:dyDescent="0.25">
      <c r="B40" s="90"/>
      <c r="C40" s="91"/>
      <c r="D40" s="91" t="s">
        <v>2</v>
      </c>
      <c r="E40" s="30">
        <f t="shared" si="0"/>
        <v>608.45635019942711</v>
      </c>
      <c r="F40" s="31">
        <f t="shared" si="0"/>
        <v>52.952810659027975</v>
      </c>
      <c r="G40" s="31">
        <f t="shared" si="0"/>
        <v>7.1272512749190309</v>
      </c>
      <c r="H40" s="31">
        <f t="shared" si="0"/>
        <v>0.98275741138899764</v>
      </c>
      <c r="I40" s="31">
        <f t="shared" si="0"/>
        <v>60.370146446809983</v>
      </c>
      <c r="J40" s="31">
        <f t="shared" si="0"/>
        <v>64.640041674189931</v>
      </c>
      <c r="K40" s="32">
        <f t="shared" si="0"/>
        <v>20.29361930408405</v>
      </c>
      <c r="L40" s="133">
        <f t="shared" si="1"/>
        <v>814.82297696984688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1762.3525034152813</v>
      </c>
      <c r="F41" s="23">
        <f t="shared" si="2"/>
        <v>1023.1012547430793</v>
      </c>
      <c r="G41" s="23">
        <f t="shared" si="2"/>
        <v>20.643599368642327</v>
      </c>
      <c r="H41" s="23">
        <f t="shared" si="2"/>
        <v>18.987855945446825</v>
      </c>
      <c r="I41" s="23">
        <f t="shared" si="2"/>
        <v>1166.4115994988156</v>
      </c>
      <c r="J41" s="23">
        <f t="shared" si="2"/>
        <v>1248.9102451870237</v>
      </c>
      <c r="K41" s="23">
        <f t="shared" si="2"/>
        <v>392.09301857420786</v>
      </c>
      <c r="L41" s="134">
        <f>SUM(E41:K41)</f>
        <v>5632.5000767324973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(2027)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21.293880755</v>
      </c>
      <c r="C30" s="4" t="str">
        <f>IF('Metoda Agregata'!D31&gt;0,'Metoda Agregata'!D31,"")</f>
        <v>Urbană</v>
      </c>
      <c r="E30" s="28"/>
      <c r="F30" s="34">
        <f>($C$22/B30)+$D$22+($E$22*B30)+($F$22*B30^2)</f>
        <v>8.6666184907092728E-2</v>
      </c>
      <c r="G30" s="34">
        <f>($G$22/B30)+$H$22+($I$22*B30)+($J$22*B30^2)</f>
        <v>6.9837844729583931E-2</v>
      </c>
      <c r="H30" s="34">
        <f>($C$23/B30)+$D$23+($E$23*B30)+($F$23*B30^2)</f>
        <v>0.12195077917851176</v>
      </c>
      <c r="I30" s="34">
        <f>($G$23/B30)+$H$23+($I$23*B30)+($J$23*B30^2)</f>
        <v>0.10140999476958454</v>
      </c>
      <c r="J30" s="34">
        <f>($G$24/B30)+$H$24+($I$24*B30)+($J$24*B30^2)</f>
        <v>0.25281679454515082</v>
      </c>
      <c r="K30" s="34">
        <f>($G$25/B30)+$H$25+($I$25*B30)+($J$25*B30^2)</f>
        <v>0.47104873927616142</v>
      </c>
      <c r="L30" s="34">
        <f>($G$26/B30)+$H$26+($I$26*B30)+($J$26*B30^2)</f>
        <v>0.42673202093069063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50.15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6.3457083028039429E-2</v>
      </c>
      <c r="G31" s="34">
        <f>($G$22/B31)+$H$22+($I$22*B31)+($J$22*B31^2)</f>
        <v>5.1389214828667568E-2</v>
      </c>
      <c r="H31" s="34">
        <f>($C$23/B31)+$D$23+($E$23*B31)+($F$23*B31^2)</f>
        <v>6.0482711669464215E-2</v>
      </c>
      <c r="I31" s="34">
        <f>($G$23/B31)+$H$23+($I$23*B31)+($J$23*B31^2)</f>
        <v>7.7218127462563318E-2</v>
      </c>
      <c r="J31" s="34">
        <f>($G$24/B31)+$H$24+($I$24*B31)+($J$24*B31^2)</f>
        <v>0.17297294790749257</v>
      </c>
      <c r="K31" s="34">
        <f>($G$25/B31)+$H$25+($I$25*B31)+($J$25*B31^2)</f>
        <v>0.31952533074826722</v>
      </c>
      <c r="L31" s="34">
        <f>($G$26/B31)+$H$26+($I$26*B31)+($J$26*B31^2)</f>
        <v>0.26944267972709396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2024-03-20T21:31:16Z</dcterms:modified>
</cp:coreProperties>
</file>